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GARE\DPCM 24dic2015\FACCHINAGGIO\Documenti di gara\"/>
    </mc:Choice>
  </mc:AlternateContent>
  <xr:revisionPtr revIDLastSave="0" documentId="13_ncr:1_{D94808B0-D542-4537-8E1F-3A4F5424E8FF}" xr6:coauthVersionLast="36" xr6:coauthVersionMax="47" xr10:uidLastSave="{00000000-0000-0000-0000-000000000000}"/>
  <bookViews>
    <workbookView xWindow="0" yWindow="0" windowWidth="23040" windowHeight="8655" xr2:uid="{00000000-000D-0000-FFFF-FFFF00000000}"/>
  </bookViews>
  <sheets>
    <sheet name="OE Lotto 1" sheetId="1" r:id="rId1"/>
  </sheets>
  <definedNames>
    <definedName name="Print_Area" localSheetId="0">'OE Lotto 1'!$A$1:$O$35</definedName>
  </definedNames>
  <calcPr calcId="191029"/>
</workbook>
</file>

<file path=xl/calcChain.xml><?xml version="1.0" encoding="utf-8"?>
<calcChain xmlns="http://schemas.openxmlformats.org/spreadsheetml/2006/main">
  <c r="F32" i="1" l="1"/>
  <c r="F29" i="1"/>
  <c r="F19" i="1"/>
  <c r="F14" i="1"/>
  <c r="F9" i="1"/>
  <c r="F24" i="1"/>
</calcChain>
</file>

<file path=xl/sharedStrings.xml><?xml version="1.0" encoding="utf-8"?>
<sst xmlns="http://schemas.openxmlformats.org/spreadsheetml/2006/main" count="31" uniqueCount="19">
  <si>
    <t>% DI SCONTO
 (B)</t>
  </si>
  <si>
    <t>IMPORTO RIBASSATO DELLA PERCENTUALE DI SCONTO 
C = (A x (1-B%))</t>
  </si>
  <si>
    <t>DICHIARAZIONI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</si>
  <si>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di impegnarsi a tenere ferma l’offerta per un periodo non inferiore a 270 giorni dal termine ultimo per la presentazione della stessa; 
- che il costo della sicurezza relativo alla propria organizzazione è pari ad € ____________,___= (___________/__);
- che l’importo complessivo stimato dei costi del personale che intende impiegare nell’espletamento del servizio  è pari ad € ___________________,__= (___________/__)
</t>
    </r>
  </si>
  <si>
    <t>VALORE STIMATO 36 MESI in € 
(A)</t>
  </si>
  <si>
    <t>Percentuale di sconto da applicare al costo €/h a base d’asta pari a € 25,60  indicato per il servizio di facchinaggio a presidio fisso (di cui all' All. A Listino prezzi)</t>
  </si>
  <si>
    <t>Servizio di custodia e deposito temporaneo €/m3/gg  (Vcd)</t>
  </si>
  <si>
    <t xml:space="preserve">Percentuale di sconto da applicare al costo €/h a base d’asta pari a € 28,50  indicato per il servizio di trasloco (di cui all' All. A Listino prezzi) </t>
  </si>
  <si>
    <t xml:space="preserve">Percentuale di sconto da applicare al costo €/h a base d’asta pari a € 27,00  indicato per il servizio di facchinaggio a chiamata (di cui all' All. A Listino prezzi) </t>
  </si>
  <si>
    <t>Percentuale di sconto da applicare al costo €/m3/gg a base d’asta pari a € 0,70  indicato per il servizio di custodia e deposito temporaneo (di cui all' All. A Listino prezzi)</t>
  </si>
  <si>
    <t>Attrezzature e automezzi da trasporto  (Vaat)</t>
  </si>
  <si>
    <t>Percentuale di sconto da applicare ai prezzi a base d’asta per la fornitura di attrezzature e automezzi da trasporto (di cui all’Allegato A Listino prezzi)</t>
  </si>
  <si>
    <r>
      <t xml:space="preserve">VALORE TOTALE DEL LOTTO 1 per 36 MESI Iva Esclusa (Va) =  (1+2+3+4+5) = Vfpr </t>
    </r>
    <r>
      <rPr>
        <b/>
        <vertAlign val="subscript"/>
        <sz val="11"/>
        <color theme="1"/>
        <rFont val="Arial"/>
        <family val="2"/>
      </rPr>
      <t>+</t>
    </r>
    <r>
      <rPr>
        <b/>
        <sz val="11"/>
        <color theme="1"/>
        <rFont val="Arial"/>
        <family val="2"/>
      </rPr>
      <t xml:space="preserve"> Vfch + Vt+Vcd+Vaat </t>
    </r>
  </si>
  <si>
    <t>Allegato 2A - Schema di offerta economica Lotto 1</t>
  </si>
  <si>
    <t>LOTTO 1 – CIG B575F1F04E - Servizio di facchinaggio e trasloco per l’Amministrazione regionale, il Consiglio e gli Enti pubblici/Agenzie afferenti al Sistema Regione</t>
  </si>
  <si>
    <t>Servizio di facchinaggio a Presidio Fisso €/h (Vfpr)</t>
  </si>
  <si>
    <t>Servizio di facchinaggio a chiamata €/h (Vfch)</t>
  </si>
  <si>
    <t>Servizio di trasloco €/h  (Vt)</t>
  </si>
  <si>
    <t>Direzione generale della Centrale Regionale di Committenza
Servizio forniture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</si>
</sst>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[$€-2]\ #,##0;[Red]\-[$€-2]\ #,##0"/>
    <numFmt numFmtId="167" formatCode="_-* #,##0.0000_-;\-* #,##0.0000_-;_-* &quot;-&quot;??_-;_-@_-"/>
    <numFmt numFmtId="168" formatCode="[$€-2]\ #,##0.00;[Red]\-[$€-2]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 tint="-4.9989318521683403E-2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167" fontId="3" fillId="2" borderId="0" xfId="1" applyNumberFormat="1" applyFont="1" applyFill="1"/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vertical="center"/>
    </xf>
    <xf numFmtId="3" fontId="3" fillId="2" borderId="0" xfId="0" applyNumberFormat="1" applyFont="1" applyFill="1"/>
    <xf numFmtId="0" fontId="7" fillId="2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9" fontId="5" fillId="4" borderId="10" xfId="2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166" fontId="3" fillId="0" borderId="5" xfId="0" applyNumberFormat="1" applyFont="1" applyBorder="1" applyAlignment="1">
      <alignment horizontal="center" vertical="center" wrapText="1"/>
    </xf>
    <xf numFmtId="9" fontId="5" fillId="4" borderId="6" xfId="2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1" fillId="0" borderId="7" xfId="5" applyFont="1" applyBorder="1" applyAlignment="1" applyProtection="1">
      <alignment horizontal="center" vertical="top" wrapText="1"/>
    </xf>
    <xf numFmtId="0" fontId="11" fillId="0" borderId="8" xfId="5" applyFont="1" applyBorder="1" applyAlignment="1" applyProtection="1">
      <alignment horizontal="center" vertical="top" wrapText="1"/>
    </xf>
    <xf numFmtId="0" fontId="0" fillId="0" borderId="8" xfId="0" applyBorder="1" applyAlignment="1"/>
    <xf numFmtId="0" fontId="0" fillId="0" borderId="9" xfId="0" applyBorder="1" applyAlignment="1"/>
    <xf numFmtId="0" fontId="10" fillId="0" borderId="4" xfId="5" applyFont="1" applyBorder="1" applyAlignment="1" applyProtection="1">
      <alignment horizontal="center" vertical="center" wrapText="1"/>
    </xf>
    <xf numFmtId="0" fontId="10" fillId="0" borderId="1" xfId="5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168" fontId="5" fillId="0" borderId="4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168" fontId="7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168" fontId="15" fillId="6" borderId="4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</cellXfs>
  <cellStyles count="9">
    <cellStyle name="Euro" xfId="4" xr:uid="{00000000-0005-0000-0000-000001000000}"/>
    <cellStyle name="Migliaia" xfId="1" builtinId="3"/>
    <cellStyle name="Normal 2" xfId="6" xr:uid="{00000000-0005-0000-0000-000003000000}"/>
    <cellStyle name="Normal 3" xfId="3" xr:uid="{00000000-0005-0000-0000-000004000000}"/>
    <cellStyle name="Normale" xfId="0" builtinId="0"/>
    <cellStyle name="Normale 2" xfId="5" xr:uid="{00000000-0005-0000-0000-000005000000}"/>
    <cellStyle name="Percentuale" xfId="2" builtinId="5"/>
    <cellStyle name="Percentuale 2" xfId="7" xr:uid="{00000000-0005-0000-0000-000007000000}"/>
    <cellStyle name="Valut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885825</xdr:colOff>
      <xdr:row>0</xdr:row>
      <xdr:rowOff>142875</xdr:rowOff>
    </xdr:from>
    <xdr:to>
      <xdr:col>6</xdr:col>
      <xdr:colOff>358140</xdr:colOff>
      <xdr:row>0</xdr:row>
      <xdr:rowOff>1042670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4486B6B-E102-41C9-A321-A41DE93E9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142875"/>
          <a:ext cx="14344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zoomScaleNormal="100" zoomScaleSheetLayoutView="100" workbookViewId="0">
      <selection sqref="A1:O1"/>
    </sheetView>
  </sheetViews>
  <sheetFormatPr defaultColWidth="8.7109375" defaultRowHeight="15" customHeight="1" x14ac:dyDescent="0.2"/>
  <cols>
    <col min="1" max="1" width="4.5703125" style="1" customWidth="1"/>
    <col min="2" max="3" width="18" style="1" customWidth="1"/>
    <col min="4" max="4" width="13.28515625" style="1" customWidth="1"/>
    <col min="5" max="5" width="19.7109375" style="1" customWidth="1"/>
    <col min="6" max="8" width="9.7109375" style="1" bestFit="1" customWidth="1"/>
    <col min="9" max="9" width="2.5703125" style="1" customWidth="1"/>
    <col min="10" max="10" width="11" style="1" customWidth="1"/>
    <col min="11" max="11" width="7.140625" style="1" customWidth="1"/>
    <col min="12" max="12" width="20" style="1" customWidth="1"/>
    <col min="13" max="13" width="2.28515625" style="1" customWidth="1"/>
    <col min="14" max="14" width="9.5703125" style="1" customWidth="1"/>
    <col min="15" max="15" width="4.42578125" style="1" customWidth="1"/>
    <col min="16" max="16" width="17.7109375" style="1" customWidth="1"/>
    <col min="17" max="18" width="3.5703125" style="1" customWidth="1"/>
    <col min="19" max="16384" width="8.7109375" style="1"/>
  </cols>
  <sheetData>
    <row r="1" spans="1:15" ht="111.75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5.5" customHeight="1" x14ac:dyDescent="0.25">
      <c r="C2" s="6" t="s">
        <v>13</v>
      </c>
      <c r="D2" s="6"/>
      <c r="E2" s="6"/>
    </row>
    <row r="3" spans="1:15" ht="7.9" customHeight="1" x14ac:dyDescent="0.2"/>
    <row r="4" spans="1:15" ht="35.65" customHeight="1" x14ac:dyDescent="0.2">
      <c r="B4" s="38" t="s">
        <v>14</v>
      </c>
      <c r="C4" s="38"/>
      <c r="D4" s="38"/>
      <c r="E4" s="38"/>
      <c r="F4" s="38"/>
      <c r="G4" s="38"/>
      <c r="H4" s="38"/>
      <c r="I4" s="11"/>
      <c r="J4" s="11"/>
    </row>
    <row r="5" spans="1:15" ht="9" customHeight="1" x14ac:dyDescent="0.2"/>
    <row r="6" spans="1:15" ht="15" customHeight="1" x14ac:dyDescent="0.25">
      <c r="A6" s="6">
        <v>1</v>
      </c>
      <c r="B6" s="7" t="s">
        <v>15</v>
      </c>
      <c r="C6" s="7"/>
    </row>
    <row r="7" spans="1:15" ht="9" customHeight="1" thickBot="1" x14ac:dyDescent="0.25"/>
    <row r="8" spans="1:15" ht="48.75" customHeight="1" thickBot="1" x14ac:dyDescent="0.25">
      <c r="D8" s="12" t="s">
        <v>4</v>
      </c>
      <c r="E8" s="5" t="s">
        <v>0</v>
      </c>
      <c r="F8" s="20" t="s">
        <v>1</v>
      </c>
      <c r="G8" s="21"/>
      <c r="H8" s="22"/>
    </row>
    <row r="9" spans="1:15" ht="60.75" customHeight="1" thickBot="1" x14ac:dyDescent="0.25">
      <c r="B9" s="23" t="s">
        <v>5</v>
      </c>
      <c r="C9" s="24"/>
      <c r="D9" s="13">
        <v>153600</v>
      </c>
      <c r="E9" s="14"/>
      <c r="F9" s="33">
        <f>ROUND((D9*(1-E9)),2)</f>
        <v>153600</v>
      </c>
      <c r="G9" s="34"/>
      <c r="H9" s="35"/>
      <c r="I9" s="1">
        <v>1</v>
      </c>
    </row>
    <row r="10" spans="1:15" ht="21.6" customHeight="1" x14ac:dyDescent="0.2">
      <c r="D10" s="3"/>
    </row>
    <row r="11" spans="1:15" s="8" customFormat="1" ht="15" customHeight="1" x14ac:dyDescent="0.25">
      <c r="A11" s="6">
        <v>2</v>
      </c>
      <c r="B11" s="7" t="s">
        <v>16</v>
      </c>
    </row>
    <row r="12" spans="1:15" ht="9" customHeight="1" thickBot="1" x14ac:dyDescent="0.25"/>
    <row r="13" spans="1:15" ht="53.1" customHeight="1" thickBot="1" x14ac:dyDescent="0.25">
      <c r="D13" s="12" t="s">
        <v>4</v>
      </c>
      <c r="E13" s="5" t="s">
        <v>0</v>
      </c>
      <c r="F13" s="20" t="s">
        <v>1</v>
      </c>
      <c r="G13" s="21"/>
      <c r="H13" s="22"/>
    </row>
    <row r="14" spans="1:15" ht="61.5" customHeight="1" thickBot="1" x14ac:dyDescent="0.25">
      <c r="B14" s="23" t="s">
        <v>8</v>
      </c>
      <c r="C14" s="24"/>
      <c r="D14" s="18">
        <v>1878633</v>
      </c>
      <c r="E14" s="19"/>
      <c r="F14" s="33">
        <f>ROUND((D14*(1-E14)),2)</f>
        <v>1878633</v>
      </c>
      <c r="G14" s="34"/>
      <c r="H14" s="35"/>
      <c r="I14" s="10">
        <v>2</v>
      </c>
      <c r="K14" s="2"/>
    </row>
    <row r="15" spans="1:15" ht="21.4" customHeight="1" x14ac:dyDescent="0.2">
      <c r="D15" s="3"/>
    </row>
    <row r="16" spans="1:15" s="8" customFormat="1" ht="15" customHeight="1" x14ac:dyDescent="0.25">
      <c r="A16" s="6">
        <v>3</v>
      </c>
      <c r="B16" s="7" t="s">
        <v>17</v>
      </c>
    </row>
    <row r="17" spans="1:15" ht="9" customHeight="1" thickBot="1" x14ac:dyDescent="0.25"/>
    <row r="18" spans="1:15" ht="51.6" customHeight="1" thickBot="1" x14ac:dyDescent="0.25">
      <c r="D18" s="12" t="s">
        <v>4</v>
      </c>
      <c r="E18" s="5" t="s">
        <v>0</v>
      </c>
      <c r="F18" s="20" t="s">
        <v>1</v>
      </c>
      <c r="G18" s="21"/>
      <c r="H18" s="22"/>
    </row>
    <row r="19" spans="1:15" ht="70.5" customHeight="1" thickBot="1" x14ac:dyDescent="0.25">
      <c r="B19" s="23" t="s">
        <v>7</v>
      </c>
      <c r="C19" s="24"/>
      <c r="D19" s="13">
        <v>153900</v>
      </c>
      <c r="E19" s="19"/>
      <c r="F19" s="33">
        <f>ROUND((D19*(1-E19)),2)</f>
        <v>153900</v>
      </c>
      <c r="G19" s="34"/>
      <c r="H19" s="35"/>
      <c r="I19" s="1">
        <v>3</v>
      </c>
    </row>
    <row r="20" spans="1:15" ht="21.4" customHeight="1" x14ac:dyDescent="0.2">
      <c r="D20" s="3"/>
    </row>
    <row r="21" spans="1:15" s="8" customFormat="1" ht="15" customHeight="1" x14ac:dyDescent="0.25">
      <c r="A21" s="6">
        <v>4</v>
      </c>
      <c r="B21" s="7" t="s">
        <v>6</v>
      </c>
    </row>
    <row r="22" spans="1:15" ht="9" customHeight="1" thickBot="1" x14ac:dyDescent="0.25"/>
    <row r="23" spans="1:15" ht="51.6" customHeight="1" thickBot="1" x14ac:dyDescent="0.25">
      <c r="D23" s="4" t="s">
        <v>4</v>
      </c>
      <c r="E23" s="15" t="s">
        <v>0</v>
      </c>
      <c r="F23" s="21" t="s">
        <v>1</v>
      </c>
      <c r="G23" s="21"/>
      <c r="H23" s="22"/>
    </row>
    <row r="24" spans="1:15" ht="73.5" customHeight="1" thickBot="1" x14ac:dyDescent="0.25">
      <c r="B24" s="23" t="s">
        <v>9</v>
      </c>
      <c r="C24" s="24"/>
      <c r="D24" s="13">
        <v>138600</v>
      </c>
      <c r="E24" s="19"/>
      <c r="F24" s="33">
        <f>ROUND((D24*(1-E24)),2)</f>
        <v>138600</v>
      </c>
      <c r="G24" s="34"/>
      <c r="H24" s="35"/>
      <c r="I24" s="1">
        <v>4</v>
      </c>
    </row>
    <row r="25" spans="1:15" ht="22.9" customHeight="1" x14ac:dyDescent="0.2"/>
    <row r="26" spans="1:15" ht="15" customHeight="1" x14ac:dyDescent="0.25">
      <c r="A26" s="6">
        <v>5</v>
      </c>
      <c r="B26" s="7" t="s">
        <v>10</v>
      </c>
      <c r="C26" s="8"/>
      <c r="D26" s="8"/>
      <c r="E26" s="8"/>
      <c r="F26" s="8"/>
      <c r="G26" s="8"/>
      <c r="H26" s="8"/>
    </row>
    <row r="27" spans="1:15" ht="18" customHeight="1" thickBot="1" x14ac:dyDescent="0.25"/>
    <row r="28" spans="1:15" ht="55.5" customHeight="1" thickBot="1" x14ac:dyDescent="0.25">
      <c r="D28" s="4" t="s">
        <v>4</v>
      </c>
      <c r="E28" s="15" t="s">
        <v>0</v>
      </c>
      <c r="F28" s="21" t="s">
        <v>1</v>
      </c>
      <c r="G28" s="21"/>
      <c r="H28" s="22"/>
    </row>
    <row r="29" spans="1:15" ht="62.25" customHeight="1" thickBot="1" x14ac:dyDescent="0.25">
      <c r="B29" s="23" t="s">
        <v>11</v>
      </c>
      <c r="C29" s="24"/>
      <c r="D29" s="13">
        <v>225267</v>
      </c>
      <c r="E29" s="19"/>
      <c r="F29" s="33">
        <f>ROUND((D29*(1-E29)),2)</f>
        <v>225267</v>
      </c>
      <c r="G29" s="34"/>
      <c r="H29" s="35"/>
      <c r="I29" s="1">
        <v>5</v>
      </c>
    </row>
    <row r="30" spans="1:15" ht="11.65" customHeight="1" x14ac:dyDescent="0.2"/>
    <row r="31" spans="1:15" ht="10.15" customHeight="1" thickBot="1" x14ac:dyDescent="0.25"/>
    <row r="32" spans="1:15" s="9" customFormat="1" ht="37.5" customHeight="1" thickBot="1" x14ac:dyDescent="0.3">
      <c r="B32" s="39" t="s">
        <v>12</v>
      </c>
      <c r="C32" s="40"/>
      <c r="D32" s="40"/>
      <c r="E32" s="40"/>
      <c r="F32" s="41">
        <f>+F9+F14+F19+F24+F29</f>
        <v>2550000</v>
      </c>
      <c r="G32" s="42"/>
      <c r="H32" s="43"/>
      <c r="I32" s="16"/>
      <c r="J32" s="16"/>
      <c r="K32" s="17"/>
      <c r="L32" s="36"/>
      <c r="M32" s="36"/>
      <c r="N32" s="36"/>
      <c r="O32" s="36"/>
    </row>
    <row r="33" spans="2:15" ht="10.9" customHeight="1" thickBot="1" x14ac:dyDescent="0.25"/>
    <row r="34" spans="2:15" ht="30.75" customHeight="1" thickBot="1" x14ac:dyDescent="0.3">
      <c r="B34" s="29" t="s">
        <v>2</v>
      </c>
      <c r="C34" s="30"/>
      <c r="D34" s="30"/>
      <c r="E34" s="30"/>
      <c r="F34" s="30"/>
      <c r="G34" s="30"/>
      <c r="H34" s="30"/>
      <c r="I34" s="31"/>
      <c r="J34" s="31"/>
      <c r="K34" s="31"/>
      <c r="L34" s="31"/>
      <c r="M34" s="31"/>
      <c r="N34" s="31"/>
      <c r="O34" s="32"/>
    </row>
    <row r="35" spans="2:15" ht="215.25" customHeight="1" thickBot="1" x14ac:dyDescent="0.3">
      <c r="B35" s="25" t="s">
        <v>3</v>
      </c>
      <c r="C35" s="26"/>
      <c r="D35" s="26"/>
      <c r="E35" s="26"/>
      <c r="F35" s="26"/>
      <c r="G35" s="26"/>
      <c r="H35" s="26"/>
      <c r="I35" s="27"/>
      <c r="J35" s="27"/>
      <c r="K35" s="27"/>
      <c r="L35" s="27"/>
      <c r="M35" s="27"/>
      <c r="N35" s="27"/>
      <c r="O35" s="28"/>
    </row>
  </sheetData>
  <mergeCells count="22">
    <mergeCell ref="A1:O1"/>
    <mergeCell ref="B4:H4"/>
    <mergeCell ref="F24:H24"/>
    <mergeCell ref="B32:E32"/>
    <mergeCell ref="F32:H32"/>
    <mergeCell ref="F8:H8"/>
    <mergeCell ref="B9:C9"/>
    <mergeCell ref="F9:H9"/>
    <mergeCell ref="F23:H23"/>
    <mergeCell ref="B24:C24"/>
    <mergeCell ref="B19:C19"/>
    <mergeCell ref="F13:H13"/>
    <mergeCell ref="F14:H14"/>
    <mergeCell ref="F28:H28"/>
    <mergeCell ref="B29:C29"/>
    <mergeCell ref="F29:H29"/>
    <mergeCell ref="F18:H18"/>
    <mergeCell ref="B14:C14"/>
    <mergeCell ref="B35:O35"/>
    <mergeCell ref="B34:O34"/>
    <mergeCell ref="F19:H19"/>
    <mergeCell ref="L32:O32"/>
  </mergeCells>
  <pageMargins left="0.39370078740157483" right="0.39370078740157483" top="0.19685039370078741" bottom="0.19685039370078741" header="0" footer="0"/>
  <pageSetup paperSize="9" scale="53" orientation="portrait" horizontalDpi="300" verticalDpi="300" r:id="rId1"/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 Lotto 1</vt:lpstr>
      <vt:lpstr>'OE Lotto 1'!Print_Area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MARGHERITA CANNAVERA</cp:lastModifiedBy>
  <cp:lastPrinted>2024-10-11T05:43:25Z</cp:lastPrinted>
  <dcterms:created xsi:type="dcterms:W3CDTF">2019-07-24T22:21:01Z</dcterms:created>
  <dcterms:modified xsi:type="dcterms:W3CDTF">2025-02-04T09:33:20Z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2024-10-02T12:56:35Z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0497ccd3-19fc-4886-ab1e-9c224899e138</vt:lpwstr>
  </property>
  <property fmtid="{D5CDD505-2E9C-101B-9397-08002B2CF9AE}" pid="8" name="MSIP_Label_ea60d57e-af5b-4752-ac57-3e4f28ca11dc_ContentBits">
    <vt:lpwstr>0</vt:lpwstr>
  </property>
</Properties>
</file>